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26" i="2" l="1"/>
  <c r="D18" i="2"/>
</calcChain>
</file>

<file path=xl/sharedStrings.xml><?xml version="1.0" encoding="utf-8"?>
<sst xmlns="http://schemas.openxmlformats.org/spreadsheetml/2006/main" count="60" uniqueCount="55">
  <si>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</si>
  <si>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</si>
  <si>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</si>
  <si>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</si>
  <si>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</si>
  <si>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</si>
  <si>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</si>
  <si>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</si>
  <si>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</si>
  <si>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</si>
  <si>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</si>
  <si>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</si>
  <si>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</si>
  <si>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</si>
  <si>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</si>
  <si>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</si>
  <si>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ФЕР01-02-056-02</t>
  </si>
  <si>
    <t>3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</si>
  <si>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</si>
  <si>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</si>
  <si>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Раздел 2. ГНБ и КЛ</t>
  </si>
  <si>
    <t>4</t>
  </si>
  <si>
    <t>Монтаж установки горизонтально направленного бурения: с тяговым усилием 20 тс (200 кН)</t>
  </si>
  <si>
    <t>шт</t>
  </si>
  <si>
    <t>ФЕР04-01-079-01</t>
  </si>
  <si>
    <t>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</si>
  <si>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</si>
  <si>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</si>
  <si>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ФЕР04-01-085-01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</si>
  <si>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</si>
  <si>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</si>
  <si>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</si>
  <si>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ФЕРм08-02-412-08</t>
  </si>
  <si>
    <t>7</t>
  </si>
  <si>
    <t>Кабель до 35 кВ в проложенных трубах, блоках и коробах, масса 1 м кабеля: до 6 кг</t>
  </si>
  <si>
    <t>ФЕРм08-02-148-04</t>
  </si>
  <si>
    <t>8</t>
  </si>
  <si>
    <t>Демонтаж установки горизонтально направленного бурения: с тяговым усилием 20 тс (200 кН)</t>
  </si>
  <si>
    <t>ФЕР04-01-080-01</t>
  </si>
  <si>
    <t>9</t>
  </si>
  <si>
    <t>Заделка битумом и прядью концов футляра диаметром: 400 мм</t>
  </si>
  <si>
    <t>футляр</t>
  </si>
  <si>
    <t>ФЕР22-05-004-01</t>
  </si>
  <si>
    <t>10</t>
  </si>
  <si>
    <t>Указатель месторасположения трассы кабелей, проложенных в земле</t>
  </si>
  <si>
    <t>ФЕРм08-02-177-01</t>
  </si>
  <si>
    <t>Раздел 3. Материалы</t>
  </si>
  <si>
    <t>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</si>
  <si>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</si>
  <si>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</si>
  <si>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</si>
  <si>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12</t>
  </si>
  <si>
    <t>Трубы полиэтиленовые ПЭ80, SDR41, диаметр 110 мм</t>
  </si>
  <si>
    <t>ФССЦ-24.3.03.13-0259</t>
  </si>
  <si>
    <t>Переход КЛ-10 кВ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</si>
</sst>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0.78900000000000003</v>
      </c>
      <c r="E13" s="42" t="s">
        <v>12</v>
      </c>
      <c r="F13" s="43"/>
    </row>
    <row r="14" spans="1:9" ht="63.75" x14ac:dyDescent="0.2">
      <c r="A14" s="38" t="s">
        <v>13</v>
      </c>
      <c r="B14" s="39" t="s">
        <v>14</v>
      </c>
      <c r="C14" s="40" t="s">
        <v>15</v>
      </c>
      <c r="D14" s="41">
        <v>0.01</v>
      </c>
      <c r="E14" s="42" t="s">
        <v>16</v>
      </c>
      <c r="F14" s="43"/>
    </row>
    <row r="15" spans="1:9" ht="51" x14ac:dyDescent="0.2">
      <c r="A15" s="38" t="s">
        <v>17</v>
      </c>
      <c r="B15" s="39" t="s">
        <v>18</v>
      </c>
      <c r="C15" s="40" t="s">
        <v>11</v>
      </c>
      <c r="D15" s="41">
        <v>0.79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38.25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76.5" x14ac:dyDescent="0.2">
      <c r="A18" s="38" t="s">
        <v>25</v>
      </c>
      <c r="B18" s="39" t="s">
        <v>26</v>
      </c>
      <c r="C18" s="40" t="s">
        <v>27</v>
      </c>
      <c r="D18" s="44">
        <f>100</f>
        <v>100</v>
      </c>
      <c r="E18" s="42" t="s">
        <v>28</v>
      </c>
      <c r="F18" s="43"/>
    </row>
    <row r="19" spans="1:6" ht="51" x14ac:dyDescent="0.2">
      <c r="A19" s="38" t="s">
        <v>29</v>
      </c>
      <c r="B19" s="39" t="s">
        <v>30</v>
      </c>
      <c r="C19" s="40" t="s">
        <v>31</v>
      </c>
      <c r="D19" s="41">
        <v>1</v>
      </c>
      <c r="E19" s="42" t="s">
        <v>32</v>
      </c>
      <c r="F19" s="43"/>
    </row>
    <row r="20" spans="1:6" ht="25.5" x14ac:dyDescent="0.2">
      <c r="A20" s="38" t="s">
        <v>33</v>
      </c>
      <c r="B20" s="39" t="s">
        <v>34</v>
      </c>
      <c r="C20" s="40" t="s">
        <v>31</v>
      </c>
      <c r="D20" s="41">
        <v>1</v>
      </c>
      <c r="E20" s="42" t="s">
        <v>35</v>
      </c>
      <c r="F20" s="43"/>
    </row>
    <row r="21" spans="1:6" ht="38.25" x14ac:dyDescent="0.2">
      <c r="A21" s="38" t="s">
        <v>36</v>
      </c>
      <c r="B21" s="39" t="s">
        <v>37</v>
      </c>
      <c r="C21" s="40" t="s">
        <v>23</v>
      </c>
      <c r="D21" s="44">
        <v>1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2</v>
      </c>
      <c r="E22" s="42" t="s">
        <v>42</v>
      </c>
      <c r="F22" s="43"/>
    </row>
    <row r="23" spans="1:6" ht="25.5" x14ac:dyDescent="0.2">
      <c r="A23" s="38" t="s">
        <v>43</v>
      </c>
      <c r="B23" s="39" t="s">
        <v>44</v>
      </c>
      <c r="C23" s="40" t="s">
        <v>23</v>
      </c>
      <c r="D23" s="44">
        <v>2</v>
      </c>
      <c r="E23" s="42" t="s">
        <v>45</v>
      </c>
      <c r="F23" s="43"/>
    </row>
    <row r="24" spans="1:6" ht="22.5" customHeight="1" x14ac:dyDescent="0.2">
      <c r="A24" s="46" t="s">
        <v>46</v>
      </c>
      <c r="B24" s="47"/>
      <c r="C24" s="47"/>
      <c r="D24" s="47"/>
      <c r="E24" s="47"/>
      <c r="F24" s="47"/>
    </row>
    <row r="25" spans="1:6" ht="51" x14ac:dyDescent="0.2">
      <c r="A25" s="38" t="s">
        <v>47</v>
      </c>
      <c r="B25" s="39" t="s">
        <v>48</v>
      </c>
      <c r="C25" s="40" t="s">
        <v>49</v>
      </c>
      <c r="D25" s="41">
        <v>0.10199999999999999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27</v>
      </c>
      <c r="D26" s="44">
        <f>100</f>
        <v>100</v>
      </c>
      <c r="E26" s="42" t="s">
        <v>53</v>
      </c>
      <c r="F26" s="43"/>
    </row>
    <row r="30" spans="1:6" x14ac:dyDescent="0.2">
      <c r="B30" s="48"/>
      <c r="C30" s="48"/>
      <c r="D30" s="48"/>
      <c r="E30" s="48"/>
    </row>
  </sheetData>
  <mergeCells count="4">
    <mergeCell ref="A12:F12"/>
    <mergeCell ref="A16:F16"/>
    <mergeCell ref="A24:F24"/>
    <mergeCell ref="B30:E3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2023-04-12T01:47:36Z</dcterms:modified>
</cp:coreProperties>
</file>